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ересч премии за 2024 (глава)" sheetId="1" state="visible" r:id="rId2"/>
  </sheets>
  <definedNames>
    <definedName function="false" hidden="false" localSheetId="0" name="_xlnm.Print_Titles" vbProcedure="false">'Пересч премии за 2024 (глава)'!$7:$9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<sst xmlns="http://schemas.openxmlformats.org/spreadsheetml/2006/main" count="45" uniqueCount="45">
  <si>
    <t xml:space="preserve">Приложение 1 к решению Совета Депутатов</t>
  </si>
  <si>
    <t xml:space="preserve">городского поселения Талинка</t>
  </si>
  <si>
    <t xml:space="preserve">От «03».06.2025 № 17</t>
  </si>
  <si>
    <t xml:space="preserve">Перерасчет фонда оплаты труда главы городского поселения Талинка для выплаты денежного поощрения по итогам работы за 2024 год</t>
  </si>
  <si>
    <t xml:space="preserve">в связи внесении изменений в решение Совета депутатов городского поселения Талинка от 27.12.2022 №46 «О гарантиях и денежном содержании лиц, замещающих муниципальные должности в муниципальном образовании городское поселение Талинка с 01.01.2025 года (РСД от 24.04.2025г.)</t>
  </si>
  <si>
    <t xml:space="preserve">№</t>
  </si>
  <si>
    <t xml:space="preserve">Фамилия, имя, отчество</t>
  </si>
  <si>
    <t xml:space="preserve">Выборная должность</t>
  </si>
  <si>
    <t xml:space="preserve">Должностной оклад</t>
  </si>
  <si>
    <t xml:space="preserve">Денежное поощрение</t>
  </si>
  <si>
    <t xml:space="preserve">Итоговая сумма без Р.К. и С.Н.</t>
  </si>
  <si>
    <t xml:space="preserve">Р.К. и С.Н.</t>
  </si>
  <si>
    <t xml:space="preserve">Итого месячный ФОТ </t>
  </si>
  <si>
    <t xml:space="preserve">Плановый фонд рабочего времени на 2024 год, дней</t>
  </si>
  <si>
    <t xml:space="preserve">Фактически отработано по табелю учета рабочего времени за 2024 год по месяцам</t>
  </si>
  <si>
    <t xml:space="preserve">Фактический фонд рабочего времени за 2024 год, дней</t>
  </si>
  <si>
    <t xml:space="preserve">Размер поощрения (2 ФОТ), руб.</t>
  </si>
  <si>
    <t xml:space="preserve">Норматив по ПП № 278-п (без налогов КОСГУ 211) с 01.01.2024</t>
  </si>
  <si>
    <t xml:space="preserve">Норматив по ПП № 278-п (с налогами КОСГУ 211+213)</t>
  </si>
  <si>
    <t xml:space="preserve">Было начислено, руб.</t>
  </si>
  <si>
    <t xml:space="preserve">Следует выплатить, руб.</t>
  </si>
  <si>
    <t xml:space="preserve">п/п</t>
  </si>
  <si>
    <t xml:space="preserve">должность</t>
  </si>
  <si>
    <t xml:space="preserve">коэф-т</t>
  </si>
  <si>
    <t xml:space="preserve">Ежемесячное денежное поощрение, руб.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</si>
  <si>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</si>
  <si>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</si>
  <si>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</si>
  <si>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</si>
  <si>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</si>
  <si>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</si>
  <si>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</si>
  <si>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</si>
  <si>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</si>
  <si>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</si>
  <si>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</si>
  <si>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</si>
  <si>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Останин Андрей Викторович</t>
  </si>
  <si>
    <t xml:space="preserve">Глава городского поселения Талинка</t>
  </si>
  <si>
    <t xml:space="preserve">Базовый оклад</t>
  </si>
  <si>
    <t xml:space="preserve">Начальник отдела по учету и отчетности, главный бухгалтер               </t>
  </si>
  <si>
    <t xml:space="preserve">Л.В. Боровицкая</t>
  </si>
  <si>
    <t xml:space="preserve">И.о. начальника финансово-экономического отдела</t>
  </si>
  <si>
    <t xml:space="preserve">М.Е. Галушкина</t>
  </si>
  <si>
    <t xml:space="preserve">Исполнитель: М.Е. Галушкина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</si>
</sst>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General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Arial"/>
      <family val="2"/>
      <charset val="1"/>
    </font>
    <font>
      <sz val="14"/>
      <color rgb="FF000000"/>
      <name val="Arial"/>
      <family val="2"/>
      <charset val="1"/>
    </font>
    <font>
      <sz val="14"/>
      <name val="Arial Narrow"/>
      <family val="2"/>
      <charset val="1"/>
    </font>
    <font>
      <sz val="14"/>
      <name val="Times New Roman"/>
      <family val="1"/>
      <charset val="1"/>
    </font>
    <font>
      <sz val="14"/>
      <color rgb="FF000000"/>
      <name val="Arial Narrow"/>
      <family val="2"/>
      <charset val="1"/>
    </font>
    <font>
      <sz val="14"/>
      <color rgb="FF000000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sz val="14"/>
      <color rgb="FFCC00CC"/>
      <name val="Times New Roman"/>
      <family val="1"/>
      <charset val="1"/>
    </font>
    <font>
      <b val="true"/>
      <sz val="14"/>
      <color rgb="FF0000FF"/>
      <name val="Times New Roman"/>
      <family val="1"/>
      <charset val="1"/>
    </font>
    <font>
      <b val="true"/>
      <i val="true"/>
      <sz val="14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4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E7E6E6"/>
      </patternFill>
    </fill>
    <fill>
      <patternFill patternType="solid">
        <fgColor rgb="FF66FFFF"/>
        <bgColor rgb="FF33CCCC"/>
      </patternFill>
    </fill>
    <fill>
      <patternFill patternType="solid">
        <fgColor rgb="FFE7E6E6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4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3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3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3" xfId="20"/>
  </cellStyles>
  <colors>
    <indexedColors>
      <rgbColor rgb="FF000000"/>
      <rgbColor rgb="FFFFFFFF"/>
      <rgbColor rgb="FFF10D0C"/>
      <rgbColor rgb="FF00FF00"/>
      <rgbColor rgb="FF0000FF"/>
      <rgbColor rgb="FFFFFF00"/>
      <rgbColor rgb="FFCC00CC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FF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L1048576"/>
  <sheetViews>
    <sheetView showFormulas="false" showGridLines="true" showRowColHeaders="true" showZeros="true" rightToLeft="false" tabSelected="true" showOutlineSymbols="true" defaultGridColor="true" view="normal" topLeftCell="A10" colorId="64" zoomScale="65" zoomScaleNormal="65" zoomScalePageLayoutView="100" workbookViewId="0">
      <selection pane="topLeft" activeCell="B25" activeCellId="0" sqref="B25"/>
    </sheetView>
  </sheetViews>
  <sheetFormatPr defaultColWidth="9.109375" defaultRowHeight="17.35" zeroHeight="false" outlineLevelRow="0" outlineLevelCol="1"/>
  <cols>
    <col collapsed="false" customWidth="true" hidden="false" outlineLevel="1" max="1" min="1" style="1" width="5.66"/>
    <col collapsed="false" customWidth="true" hidden="false" outlineLevel="1" max="2" min="2" style="1" width="18.79"/>
    <col collapsed="false" customWidth="true" hidden="false" outlineLevel="0" max="3" min="3" style="1" width="18.4"/>
    <col collapsed="false" customWidth="true" hidden="false" outlineLevel="0" max="4" min="4" style="1" width="15.54"/>
    <col collapsed="false" customWidth="true" hidden="false" outlineLevel="0" max="5" min="5" style="2" width="11.2"/>
    <col collapsed="false" customWidth="true" hidden="false" outlineLevel="0" max="6" min="6" style="1" width="14.98"/>
    <col collapsed="false" customWidth="true" hidden="false" outlineLevel="0" max="7" min="7" style="1" width="15.33"/>
    <col collapsed="false" customWidth="true" hidden="false" outlineLevel="0" max="8" min="8" style="1" width="17.12"/>
    <col collapsed="false" customWidth="true" hidden="false" outlineLevel="0" max="9" min="9" style="1" width="19.33"/>
    <col collapsed="false" customWidth="true" hidden="false" outlineLevel="1" max="10" min="10" style="1" width="18.07"/>
    <col collapsed="false" customWidth="true" hidden="true" outlineLevel="1" max="22" min="11" style="1" width="14.27"/>
    <col collapsed="false" customWidth="true" hidden="false" outlineLevel="0" max="23" min="23" style="1" width="19.15"/>
    <col collapsed="false" customWidth="true" hidden="false" outlineLevel="0" max="24" min="24" style="1" width="17.88"/>
    <col collapsed="false" customWidth="true" hidden="true" outlineLevel="0" max="26" min="25" style="1" width="19.67"/>
    <col collapsed="false" customWidth="true" hidden="false" outlineLevel="0" max="27" min="27" style="3" width="18.79"/>
    <col collapsed="false" customWidth="true" hidden="false" outlineLevel="0" max="28" min="28" style="3" width="18.31"/>
    <col collapsed="false" customWidth="false" hidden="false" outlineLevel="0" max="103" min="29" style="3" width="9.11"/>
  </cols>
  <sheetData>
    <row r="1" customFormat="false" ht="24.85" hidden="false" customHeight="true" outlineLevel="0" collapsed="false">
      <c r="G1" s="4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6" t="s">
        <v>0</v>
      </c>
      <c r="Y1" s="6"/>
      <c r="Z1" s="6"/>
      <c r="AA1" s="6"/>
      <c r="AB1" s="6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customFormat="false" ht="23.6" hidden="false" customHeight="true" outlineLevel="0" collapsed="false">
      <c r="G2" s="4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7" t="s">
        <v>1</v>
      </c>
      <c r="Y2" s="7"/>
      <c r="Z2" s="7"/>
      <c r="AA2" s="7"/>
      <c r="AB2" s="7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customFormat="false" ht="17.35" hidden="false" customHeight="false" outlineLevel="0" collapsed="false">
      <c r="G3" s="4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7" t="s">
        <v>2</v>
      </c>
      <c r="Y3" s="7"/>
      <c r="Z3" s="7"/>
      <c r="AA3" s="7"/>
      <c r="AB3" s="7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customFormat="false" ht="17.35" hidden="false" customHeight="false" outlineLevel="0" collapsed="false">
      <c r="A4" s="5"/>
      <c r="B4" s="5"/>
      <c r="C4" s="5"/>
      <c r="D4" s="5"/>
      <c r="E4" s="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customFormat="false" ht="25.1" hidden="false" customHeight="true" outlineLevel="0" collapsed="false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customFormat="false" ht="35.55" hidden="false" customHeight="true" outlineLevel="0" collapsed="false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customFormat="false" ht="35.1" hidden="false" customHeight="true" outlineLevel="0" collapsed="false">
      <c r="A7" s="11" t="s">
        <v>5</v>
      </c>
      <c r="B7" s="11" t="s">
        <v>6</v>
      </c>
      <c r="C7" s="11" t="s">
        <v>7</v>
      </c>
      <c r="D7" s="11" t="s">
        <v>8</v>
      </c>
      <c r="E7" s="12" t="s">
        <v>9</v>
      </c>
      <c r="F7" s="12"/>
      <c r="G7" s="11" t="s">
        <v>10</v>
      </c>
      <c r="H7" s="13" t="s">
        <v>11</v>
      </c>
      <c r="I7" s="14" t="s">
        <v>12</v>
      </c>
      <c r="J7" s="15" t="s">
        <v>13</v>
      </c>
      <c r="K7" s="15" t="s">
        <v>14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 t="s">
        <v>15</v>
      </c>
      <c r="X7" s="17" t="s">
        <v>16</v>
      </c>
      <c r="Y7" s="18" t="s">
        <v>17</v>
      </c>
      <c r="Z7" s="19" t="s">
        <v>18</v>
      </c>
      <c r="AA7" s="20" t="s">
        <v>19</v>
      </c>
      <c r="AB7" s="19" t="s">
        <v>20</v>
      </c>
    </row>
    <row r="8" customFormat="false" ht="147" hidden="false" customHeight="true" outlineLevel="0" collapsed="false">
      <c r="A8" s="11" t="s">
        <v>21</v>
      </c>
      <c r="B8" s="11"/>
      <c r="C8" s="11" t="s">
        <v>22</v>
      </c>
      <c r="D8" s="11"/>
      <c r="E8" s="12" t="s">
        <v>23</v>
      </c>
      <c r="F8" s="11" t="s">
        <v>24</v>
      </c>
      <c r="G8" s="11"/>
      <c r="H8" s="11"/>
      <c r="I8" s="14"/>
      <c r="J8" s="15"/>
      <c r="K8" s="15" t="s">
        <v>25</v>
      </c>
      <c r="L8" s="15" t="s">
        <v>26</v>
      </c>
      <c r="M8" s="15" t="s">
        <v>27</v>
      </c>
      <c r="N8" s="15" t="s">
        <v>28</v>
      </c>
      <c r="O8" s="15" t="s">
        <v>29</v>
      </c>
      <c r="P8" s="15" t="s">
        <v>30</v>
      </c>
      <c r="Q8" s="15" t="s">
        <v>31</v>
      </c>
      <c r="R8" s="15" t="s">
        <v>32</v>
      </c>
      <c r="S8" s="15" t="s">
        <v>33</v>
      </c>
      <c r="T8" s="15" t="s">
        <v>34</v>
      </c>
      <c r="U8" s="15" t="s">
        <v>35</v>
      </c>
      <c r="V8" s="15" t="s">
        <v>36</v>
      </c>
      <c r="W8" s="16"/>
      <c r="X8" s="17"/>
      <c r="Y8" s="18"/>
      <c r="Z8" s="19"/>
      <c r="AA8" s="20"/>
      <c r="AB8" s="19"/>
    </row>
    <row r="9" customFormat="false" ht="17.35" hidden="false" customHeight="false" outlineLevel="0" collapsed="false">
      <c r="A9" s="11"/>
      <c r="B9" s="11" t="n">
        <v>2</v>
      </c>
      <c r="C9" s="11" t="n">
        <v>3</v>
      </c>
      <c r="D9" s="11" t="n">
        <v>4</v>
      </c>
      <c r="E9" s="21" t="n">
        <v>5</v>
      </c>
      <c r="F9" s="22" t="n">
        <v>6</v>
      </c>
      <c r="G9" s="22" t="n">
        <v>7</v>
      </c>
      <c r="H9" s="22" t="n">
        <v>8</v>
      </c>
      <c r="I9" s="23" t="n">
        <v>9</v>
      </c>
      <c r="J9" s="24" t="n">
        <v>10</v>
      </c>
      <c r="K9" s="25"/>
      <c r="L9" s="26"/>
      <c r="M9" s="25"/>
      <c r="N9" s="25"/>
      <c r="O9" s="25"/>
      <c r="P9" s="27"/>
      <c r="Q9" s="25"/>
      <c r="R9" s="27"/>
      <c r="S9" s="25"/>
      <c r="T9" s="25"/>
      <c r="U9" s="26"/>
      <c r="V9" s="26"/>
      <c r="W9" s="25" t="n">
        <v>11</v>
      </c>
      <c r="X9" s="28" t="n">
        <v>12</v>
      </c>
      <c r="Y9" s="29" t="n">
        <v>20</v>
      </c>
      <c r="Z9" s="30" t="n">
        <v>21</v>
      </c>
      <c r="AA9" s="31" t="n">
        <v>13</v>
      </c>
      <c r="AB9" s="30" t="n">
        <v>14</v>
      </c>
    </row>
    <row r="10" customFormat="false" ht="100.4" hidden="false" customHeight="true" outlineLevel="0" collapsed="false">
      <c r="A10" s="11" t="n">
        <v>1</v>
      </c>
      <c r="B10" s="11" t="s">
        <v>37</v>
      </c>
      <c r="C10" s="11" t="s">
        <v>38</v>
      </c>
      <c r="D10" s="32" t="n">
        <v>18741</v>
      </c>
      <c r="E10" s="33" t="n">
        <v>1.8</v>
      </c>
      <c r="F10" s="34" t="n">
        <f aca="false">D10*E10</f>
        <v>33733.8</v>
      </c>
      <c r="G10" s="34" t="n">
        <f aca="false">D10+F10</f>
        <v>52474.8</v>
      </c>
      <c r="H10" s="34" t="n">
        <f aca="false">G10*1.2</f>
        <v>62969.76</v>
      </c>
      <c r="I10" s="35" t="n">
        <f aca="false">G10+H10</f>
        <v>115444.56</v>
      </c>
      <c r="J10" s="36" t="n">
        <v>248</v>
      </c>
      <c r="K10" s="36" t="n">
        <v>18</v>
      </c>
      <c r="L10" s="36" t="n">
        <v>21</v>
      </c>
      <c r="M10" s="36" t="n">
        <v>23</v>
      </c>
      <c r="N10" s="36" t="n">
        <v>21</v>
      </c>
      <c r="O10" s="36" t="n">
        <v>10</v>
      </c>
      <c r="P10" s="36" t="n">
        <v>24</v>
      </c>
      <c r="Q10" s="36" t="n">
        <v>24</v>
      </c>
      <c r="R10" s="36" t="n">
        <v>8</v>
      </c>
      <c r="S10" s="36" t="n">
        <v>16</v>
      </c>
      <c r="T10" s="36" t="n">
        <v>23</v>
      </c>
      <c r="U10" s="36" t="n">
        <v>22</v>
      </c>
      <c r="V10" s="36" t="n">
        <v>21</v>
      </c>
      <c r="W10" s="37" t="n">
        <f aca="false">SUM(K10:V10)</f>
        <v>231</v>
      </c>
      <c r="X10" s="38" t="n">
        <f aca="false">SUM(I10/J10*W10)*2</f>
        <v>215062.043225806</v>
      </c>
      <c r="Y10" s="39" t="n">
        <v>2356909.34</v>
      </c>
      <c r="Z10" s="40" t="n">
        <f aca="false">Y10*1.302</f>
        <v>3068695.96068</v>
      </c>
      <c r="AA10" s="41" t="n">
        <v>199700.47</v>
      </c>
      <c r="AB10" s="42" t="n">
        <f aca="false">X10-AA10</f>
        <v>15361.5732258064</v>
      </c>
    </row>
    <row r="11" customFormat="false" ht="17.35" hidden="false" customHeight="false" outlineLevel="0" collapsed="false">
      <c r="A11" s="43"/>
      <c r="B11" s="44"/>
      <c r="C11" s="45" t="s">
        <v>39</v>
      </c>
      <c r="D11" s="46" t="n">
        <v>4812</v>
      </c>
      <c r="F11" s="47"/>
      <c r="G11" s="48"/>
      <c r="H11" s="43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customFormat="false" ht="17.35" hidden="false" customHeight="false" outlineLevel="0" collapsed="false">
      <c r="A12" s="43"/>
      <c r="B12" s="44"/>
      <c r="C12" s="45"/>
      <c r="D12" s="46" t="n">
        <v>3.8945</v>
      </c>
      <c r="F12" s="47"/>
      <c r="G12" s="48"/>
      <c r="H12" s="43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customFormat="false" ht="17.35" hidden="false" customHeight="false" outlineLevel="0" collapsed="false">
      <c r="A13" s="51"/>
      <c r="B13" s="51"/>
      <c r="C13" s="51"/>
      <c r="D13" s="51"/>
      <c r="E13" s="52"/>
      <c r="F13" s="51"/>
      <c r="G13" s="51"/>
      <c r="H13" s="51"/>
      <c r="I13" s="51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customFormat="false" ht="17.35" hidden="false" customHeight="false" outlineLevel="0" collapsed="false">
      <c r="A14" s="7" t="s">
        <v>40</v>
      </c>
      <c r="B14" s="7"/>
      <c r="C14" s="7"/>
      <c r="D14" s="7"/>
      <c r="E14" s="54"/>
      <c r="F14" s="7"/>
      <c r="G14" s="7"/>
      <c r="H14" s="7"/>
      <c r="I14" s="55"/>
      <c r="J14" s="7" t="s">
        <v>41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customFormat="false" ht="17.35" hidden="false" customHeight="false" outlineLevel="0" collapsed="false">
      <c r="A15" s="55"/>
      <c r="B15" s="55"/>
      <c r="C15" s="55"/>
      <c r="D15" s="55"/>
      <c r="E15" s="54"/>
      <c r="F15" s="55"/>
      <c r="G15" s="55"/>
      <c r="H15" s="55"/>
      <c r="I15" s="55"/>
      <c r="J15" s="55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customFormat="false" ht="17.35" hidden="false" customHeight="false" outlineLevel="0" collapsed="false">
      <c r="A16" s="55" t="s">
        <v>42</v>
      </c>
      <c r="B16" s="55"/>
      <c r="C16" s="55"/>
      <c r="D16" s="55"/>
      <c r="E16" s="54"/>
      <c r="F16" s="55"/>
      <c r="G16" s="55"/>
      <c r="H16" s="55"/>
      <c r="I16" s="55"/>
      <c r="J16" s="55" t="s">
        <v>43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customFormat="false" ht="17.35" hidden="false" customHeight="false" outlineLevel="0" collapsed="false">
      <c r="A17" s="55"/>
      <c r="B17" s="55"/>
      <c r="C17" s="55"/>
      <c r="D17" s="55"/>
      <c r="E17" s="54"/>
      <c r="F17" s="55"/>
      <c r="G17" s="55"/>
      <c r="H17" s="55"/>
      <c r="I17" s="5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customFormat="false" ht="17.35" hidden="false" customHeight="false" outlineLevel="0" collapsed="false">
      <c r="A18" s="7"/>
      <c r="B18" s="7"/>
      <c r="C18" s="7"/>
      <c r="D18" s="7"/>
      <c r="E18" s="54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customFormat="false" ht="17.35" hidden="false" customHeight="false" outlineLevel="0" collapsed="false">
      <c r="A19" s="7" t="s">
        <v>44</v>
      </c>
      <c r="B19" s="7"/>
      <c r="C19" s="7"/>
      <c r="D19" s="7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">
    <mergeCell ref="X1:AB1"/>
    <mergeCell ref="A5:X5"/>
    <mergeCell ref="A6:AB6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V7"/>
    <mergeCell ref="W7:W8"/>
    <mergeCell ref="X7:X8"/>
    <mergeCell ref="Y7:Y8"/>
    <mergeCell ref="Z7:Z8"/>
    <mergeCell ref="AA7:AA8"/>
    <mergeCell ref="AB7:AB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2025-05-22T14:18:54Z</dcterms:created>
  <dc:creator/>
  <dc:description/>
  <dc:language>ru-RU</dc:language>
  <cp:lastModifiedBy/>
  <cp:lastPrinted>2025-06-05T10:11:47Z</cp:lastPrinted>
  <dcterms:modified xsi:type="dcterms:W3CDTF">2025-06-05T10:29:56Z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